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T30" i="15"/>
  <c r="AB30" i="15" s="1"/>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<sst xmlns="http://schemas.openxmlformats.org/spreadsheetml/2006/main" count="2518" uniqueCount="581">
  <si>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</si>
  <si>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</si>
  <si>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</si>
  <si>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</si>
  <si>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</si>
  <si>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</si>
  <si>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</si>
  <si>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</si>
  <si>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</si>
  <si>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</si>
  <si>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</si>
  <si>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</si>
  <si>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</si>
  <si>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</si>
  <si>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</si>
  <si>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</si>
  <si>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</si>
  <si>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</si>
  <si>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</si>
  <si>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</si>
  <si>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</si>
  <si>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</si>
  <si>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</si>
  <si>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</si>
  <si>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</si>
  <si>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</si>
  <si>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</si>
  <si>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</si>
  <si>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</si>
  <si>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</si>
  <si>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</si>
  <si>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</si>
  <si>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</si>
  <si>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</si>
  <si>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</si>
  <si>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</si>
  <si>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</si>
  <si>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</si>
  <si>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</si>
  <si>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</si>
  <si>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</si>
  <si>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</si>
  <si>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</si>
  <si>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</si>
  <si>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</si>
  <si>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</si>
  <si>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</si>
  <si>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</si>
  <si>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</si>
  <si>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</si>
  <si>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</si>
  <si>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</si>
  <si>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</si>
  <si>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</si>
  <si>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</si>
  <si>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</si>
  <si>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</si>
  <si>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</si>
  <si>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</si>
  <si>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</si>
  <si>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</si>
  <si>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</si>
  <si>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</si>
  <si>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</si>
  <si>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</si>
  <si>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</si>
  <si>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</si>
  <si>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</si>
  <si>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</si>
  <si>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</si>
  <si>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</si>
  <si>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</si>
  <si>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</si>
  <si>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</si>
  <si>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</si>
  <si>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</si>
  <si>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</si>
  <si>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</si>
  <si>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</si>
  <si>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</si>
  <si>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</si>
  <si>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</si>
  <si>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</si>
  <si>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</si>
  <si>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</si>
  <si>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</si>
  <si>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</si>
  <si>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</si>
  <si>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</si>
  <si>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</si>
  <si>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</si>
  <si>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</si>
  <si>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</si>
  <si>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</si>
  <si>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</si>
  <si>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</si>
  <si>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</si>
  <si>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</si>
  <si>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</si>
  <si>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</si>
  <si>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</si>
  <si>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</si>
  <si>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</si>
  <si>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</si>
  <si>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</si>
  <si>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</si>
  <si>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</si>
  <si>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</si>
  <si>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</si>
  <si>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</si>
  <si>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</si>
  <si>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</si>
  <si>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</si>
  <si>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</si>
  <si>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</si>
  <si>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</si>
  <si>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</si>
  <si>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</si>
  <si>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</si>
  <si>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</si>
  <si>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</si>
  <si>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</si>
  <si>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</si>
  <si>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</si>
  <si>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</si>
  <si>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</si>
  <si>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</si>
  <si>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</si>
  <si>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</si>
  <si>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</si>
  <si>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</si>
  <si>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</si>
  <si>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</si>
  <si>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</si>
  <si>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</si>
  <si>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</si>
  <si>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</si>
  <si>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</si>
  <si>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</si>
  <si>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</si>
  <si>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</si>
  <si>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</si>
  <si>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</si>
  <si>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</si>
  <si>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</si>
  <si>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</si>
  <si>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</si>
  <si>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</si>
  <si>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</si>
  <si>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</si>
  <si>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</si>
  <si>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</si>
  <si>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</si>
  <si>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</si>
  <si>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</si>
  <si>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</si>
  <si>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</si>
  <si>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</si>
  <si>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</si>
  <si>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</si>
  <si>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</si>
  <si>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</si>
  <si>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</si>
  <si>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</si>
  <si>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</si>
  <si>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</si>
  <si>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</si>
  <si>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</si>
  <si>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</si>
  <si>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</si>
  <si>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</si>
  <si>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</si>
  <si>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</si>
  <si>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</si>
  <si>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</si>
  <si>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</si>
  <si>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</si>
  <si>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</si>
  <si>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</si>
  <si>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</si>
  <si>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</si>
  <si>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</si>
  <si>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</si>
  <si>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</si>
  <si>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</si>
  <si>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</si>
  <si>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</si>
  <si>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</si>
  <si>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</si>
  <si>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</si>
  <si>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</si>
  <si>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</si>
  <si>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</si>
  <si>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</si>
  <si>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</si>
  <si>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</si>
  <si>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</si>
  <si>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</si>
  <si>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</si>
  <si>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</si>
  <si>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</si>
  <si>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</si>
  <si>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</si>
  <si>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</si>
  <si>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</si>
  <si>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</si>
  <si>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</si>
  <si>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</si>
  <si>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</si>
  <si>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</si>
  <si>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</si>
  <si>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</si>
  <si>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</si>
  <si>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</si>
  <si>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</si>
  <si>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</si>
  <si>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</si>
  <si>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</si>
  <si>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</si>
  <si>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</si>
  <si>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</si>
  <si>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</si>
  <si>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</si>
  <si>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</si>
  <si>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</si>
  <si>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</si>
  <si>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</si>
  <si>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</si>
  <si>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</si>
  <si>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</si>
  <si>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</si>
  <si>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</si>
  <si>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</si>
  <si>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</si>
  <si>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</si>
  <si>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</si>
  <si>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</si>
  <si>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</si>
  <si>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</si>
  <si>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</si>
  <si>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</si>
  <si>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</si>
  <si>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</si>
  <si>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</si>
  <si>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</si>
  <si>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</si>
  <si>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</si>
  <si>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</si>
  <si>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</si>
  <si>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</si>
  <si>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</si>
  <si>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</si>
  <si>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</si>
  <si>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</si>
  <si>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</si>
  <si>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</si>
  <si>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</si>
  <si>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</si>
  <si>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</si>
  <si>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</si>
  <si>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</si>
  <si>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</si>
  <si>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</si>
  <si>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</si>
  <si>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</si>
  <si>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</si>
  <si>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</si>
  <si>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</si>
  <si>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</si>
  <si>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</si>
  <si>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</si>
  <si>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</si>
  <si>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</si>
  <si>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</si>
  <si>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</si>
  <si>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</si>
  <si>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</si>
  <si>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</si>
  <si>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</si>
  <si>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</si>
  <si>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</si>
  <si>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</si>
  <si>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</si>
  <si>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</si>
  <si>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</si>
  <si>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</si>
  <si>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</si>
  <si>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</si>
  <si>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</si>
  <si>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</si>
  <si>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</si>
  <si>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</si>
  <si>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</si>
  <si>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</si>
  <si>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</si>
  <si>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</si>
  <si>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</si>
  <si>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</si>
  <si>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</si>
  <si>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</si>
  <si>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</si>
  <si>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</si>
  <si>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</si>
  <si>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</si>
  <si>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</si>
  <si>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</si>
  <si>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</si>
  <si>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</si>
  <si>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</si>
  <si>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</si>
  <si>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</si>
  <si>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</si>
  <si>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</si>
  <si>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</si>
  <si>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</si>
  <si>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</si>
  <si>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</si>
  <si>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</si>
  <si>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</si>
  <si>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</si>
  <si>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</si>
  <si>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</si>
  <si>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</si>
  <si>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</si>
  <si>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</si>
  <si>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</si>
  <si>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</si>
  <si>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</si>
  <si>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</si>
  <si>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</si>
  <si>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</si>
  <si>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</si>
  <si>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</si>
  <si>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</si>
  <si>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</si>
  <si>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</si>
  <si>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</si>
  <si>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</si>
  <si>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</si>
  <si>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</si>
  <si>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</si>
  <si>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</si>
  <si>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</si>
  <si>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</si>
  <si>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</si>
  <si>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</si>
  <si>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</si>
  <si>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</si>
  <si>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</si>
  <si>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</si>
  <si>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</si>
  <si>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</si>
  <si>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</si>
  <si>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</si>
  <si>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</si>
  <si>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</si>
  <si>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</si>
  <si>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</si>
  <si>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</si>
  <si>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</si>
  <si>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</si>
  <si>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</si>
  <si>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</si>
  <si>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</si>
  <si>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</si>
  <si>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</si>
  <si>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</si>
  <si>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</si>
  <si>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</si>
  <si>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</si>
  <si>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</si>
  <si>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</si>
  <si>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</si>
  <si>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</si>
  <si>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</si>
  <si>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</si>
  <si>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</si>
  <si>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</si>
  <si>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</si>
  <si>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</si>
  <si>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</si>
  <si>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</si>
  <si>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</si>
  <si>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</si>
  <si>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</si>
  <si>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</si>
  <si>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</si>
  <si>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</si>
  <si>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</si>
  <si>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</si>
  <si>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</si>
  <si>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</si>
  <si>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</si>
  <si>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</si>
  <si>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</si>
  <si>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</si>
  <si>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</si>
  <si>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</si>
  <si>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</si>
  <si>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</si>
  <si>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</si>
  <si>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</si>
  <si>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</si>
  <si>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</si>
  <si>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</si>
  <si>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</si>
  <si>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</si>
  <si>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</si>
  <si>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</si>
  <si>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</si>
  <si>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</si>
  <si>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</si>
  <si>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</si>
  <si>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</si>
  <si>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</si>
  <si>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</si>
  <si>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</si>
  <si>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</si>
  <si>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</si>
  <si>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</si>
  <si>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</si>
  <si>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</si>
  <si>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</si>
  <si>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</si>
  <si>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</si>
  <si>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</si>
  <si>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</si>
  <si>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</si>
  <si>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</si>
  <si>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</si>
  <si>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</si>
  <si>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</si>
  <si>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</si>
  <si>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</si>
  <si>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</si>
  <si>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</si>
  <si>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</si>
  <si>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</si>
  <si>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</si>
  <si>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</si>
  <si>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</si>
  <si>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</si>
  <si>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</si>
  <si>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</si>
  <si>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</si>
  <si>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</si>
  <si>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</si>
  <si>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</si>
  <si>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</si>
  <si>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</si>
  <si>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</si>
  <si>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</si>
  <si>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</si>
  <si>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</si>
  <si>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</si>
  <si>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</si>
  <si>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</si>
  <si>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</si>
  <si>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</si>
  <si>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</si>
  <si>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</si>
  <si>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</si>
  <si>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</si>
  <si>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</si>
  <si>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</si>
  <si>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</si>
  <si>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</si>
  <si>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</si>
  <si>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</si>
  <si>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</si>
  <si>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</si>
  <si>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</si>
  <si>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</si>
  <si>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</si>
  <si>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</si>
  <si>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</si>
  <si>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</si>
  <si>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</si>
  <si>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</si>
  <si>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</si>
  <si>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</si>
  <si>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</si>
  <si>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</si>
  <si>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</si>
  <si>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</si>
  <si>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</si>
  <si>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</si>
  <si>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</si>
  <si>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</si>
  <si>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</si>
  <si>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</si>
  <si>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</si>
  <si>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</si>
  <si>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</si>
  <si>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</si>
  <si>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</si>
  <si>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</si>
  <si>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</si>
  <si>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</si>
  <si>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</si>
  <si>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</si>
  <si>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</si>
  <si>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</si>
  <si>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</si>
  <si>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</si>
  <si>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</si>
  <si>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</si>
  <si>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</si>
  <si>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</si>
  <si>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</si>
  <si>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</si>
  <si>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</si>
  <si>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</si>
  <si>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</si>
  <si>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</si>
  <si>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</si>
  <si>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</si>
  <si>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</si>
  <si>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</si>
  <si>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</si>
  <si>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</si>
  <si>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</si>
  <si>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</si>
  <si>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</si>
  <si>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</si>
  <si>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</si>
  <si>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</si>
  <si>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</si>
  <si>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</si>
  <si>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</si>
  <si>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</si>
  <si>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</si>
  <si>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</si>
  <si>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</si>
  <si>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</si>
  <si>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</si>
  <si>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</si>
  <si>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</si>
  <si>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</si>
  <si>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</si>
  <si>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</si>
  <si>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</si>
  <si>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</si>
  <si>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</si>
  <si>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</si>
  <si>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</si>
  <si>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</si>
  <si>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</si>
  <si>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</si>
  <si>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</si>
  <si>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</si>
  <si>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</si>
  <si>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</si>
  <si>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</si>
  <si>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</si>
  <si>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</si>
  <si>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</si>
  <si>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</si>
  <si>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</si>
  <si>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</si>
  <si>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</si>
  <si>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</si>
  <si>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</si>
  <si>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</si>
  <si>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</si>
  <si>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</si>
  <si>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</si>
  <si>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</si>
  <si>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</si>
  <si>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</si>
  <si>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</si>
  <si>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</si>
  <si>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</si>
  <si>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</si>
  <si>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</si>
  <si>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 Выполнение строительно-монтажных работ, аварийно-восстановительных работ и сокращение арендных расходов. </t>
  </si>
  <si>
    <t xml:space="preserve">Приобретение специальной техники (1 шт.) </t>
  </si>
  <si>
    <t xml:space="preserve">ООО «ЭСК «Энергосеть» имеет на своем балансе более 300км кабельных линий КЛ-0,4 кВ, 6 кВ, 10 кВ. Для аварийно-восстановительных работ, прокладки новых КЛ и для сокращения арендных расходов по данному виду техники целесообразнее закупить экскаватор погрузчик MST 544 S. Экскаватор-погрузчик – одна из самых функциональных и востребованных машин. В этой спецтехнике совмещены возможности экскаватора и погрузчика, а с помощью дополнительного навесного оборудования сфера применения в разы увеличена. 
Экскаватор-погрузчик необходим для:
Подготовки траншей под новые КЛ, котлованов для создания фундамента под ТП.
Планирования местности после аварийно-восстановительных работ.
Выкапывания корней деревьев в охранной зоне ВЛ;
Перемещения, поднятия грузов на небольшие расстояния и высоту;
Уборки снега и мусора в охранной зоне ТП;
Погрузки сыпучих материалов;
Широкая сфера применения объясняется тем, что экскаватор-погрузчик мобильный, маневренный (имеет небольшие габариты), а также его многофункциональность, высокая производительность, большая грузоподъемность позволяет выполнять любые работы.
Экскаватор-погрузчик способен выполнять работы как на больших стройплощадках, так и на небольших площадках. Кроме этого, данная техника значительно экономит деньги из-за своей многофункциональности - сменив навесное оборудование можно выполнять другой тип работ, не привлекая дополнительную технику.
</t>
  </si>
  <si>
    <t>Обеспечение текущей деятельности в сфере электроэнергетики, в том числе  хозяйственное обеспечение деятельности.</t>
  </si>
  <si>
    <t>Покупка техники Экскаватор погрузчик MST 544 S (трактор)(1шт)</t>
  </si>
  <si>
    <t>Р_25-29_ESK73_29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</si>
</sst>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7" zoomScaleNormal="100" zoomScaleSheetLayoutView="100" workbookViewId="0">
      <selection activeCell="C25" sqref="C2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561</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580</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579</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15.051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12.5425</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2" t="s">
        <v>3</v>
      </c>
      <c r="B9" s="242"/>
      <c r="C9" s="242"/>
      <c r="D9" s="242"/>
      <c r="E9" s="242"/>
      <c r="F9" s="242"/>
      <c r="G9" s="242"/>
      <c r="H9" s="242"/>
      <c r="I9" s="242"/>
      <c r="J9" s="242"/>
      <c r="K9" s="242"/>
      <c r="L9" s="242"/>
      <c r="M9" s="242"/>
      <c r="N9" s="242"/>
      <c r="O9" s="242"/>
      <c r="P9" s="242"/>
      <c r="Q9" s="242"/>
      <c r="R9" s="242"/>
      <c r="S9" s="242"/>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2" t="s">
        <v>2</v>
      </c>
      <c r="B12" s="242"/>
      <c r="C12" s="242"/>
      <c r="D12" s="242"/>
      <c r="E12" s="242"/>
      <c r="F12" s="242"/>
      <c r="G12" s="242"/>
      <c r="H12" s="242"/>
      <c r="I12" s="242"/>
      <c r="J12" s="242"/>
      <c r="K12" s="242"/>
      <c r="L12" s="242"/>
      <c r="M12" s="242"/>
      <c r="N12" s="242"/>
      <c r="O12" s="242"/>
      <c r="P12" s="242"/>
      <c r="Q12" s="242"/>
      <c r="R12" s="242"/>
      <c r="S12" s="242"/>
      <c r="T12" s="69"/>
      <c r="U12" s="69"/>
      <c r="V12" s="69"/>
      <c r="W12" s="69"/>
      <c r="X12" s="69"/>
      <c r="Y12" s="69"/>
      <c r="Z12" s="69"/>
      <c r="AA12" s="69"/>
      <c r="AB12" s="69"/>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31"/>
      <c r="U13" s="131"/>
      <c r="V13" s="131"/>
      <c r="W13" s="131"/>
      <c r="X13" s="131"/>
      <c r="Y13" s="131"/>
      <c r="Z13" s="131"/>
      <c r="AA13" s="131"/>
      <c r="AB13" s="131"/>
    </row>
    <row r="14" spans="1:28" s="2" customFormat="1" ht="18.75" x14ac:dyDescent="0.2">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2" t="s">
        <v>1</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0"/>
      <c r="U18" s="130"/>
      <c r="V18" s="130"/>
      <c r="W18" s="130"/>
      <c r="X18" s="130"/>
      <c r="Y18" s="130"/>
    </row>
    <row r="19" spans="1:28" s="2" customFormat="1" ht="44.45" customHeight="1" x14ac:dyDescent="0.2">
      <c r="A19" s="244" t="s">
        <v>0</v>
      </c>
      <c r="B19" s="244" t="s">
        <v>320</v>
      </c>
      <c r="C19" s="247" t="s">
        <v>321</v>
      </c>
      <c r="D19" s="244" t="s">
        <v>322</v>
      </c>
      <c r="E19" s="244" t="s">
        <v>323</v>
      </c>
      <c r="F19" s="244" t="s">
        <v>324</v>
      </c>
      <c r="G19" s="244" t="s">
        <v>325</v>
      </c>
      <c r="H19" s="244" t="s">
        <v>326</v>
      </c>
      <c r="I19" s="244" t="s">
        <v>327</v>
      </c>
      <c r="J19" s="244" t="s">
        <v>328</v>
      </c>
      <c r="K19" s="244" t="s">
        <v>329</v>
      </c>
      <c r="L19" s="244" t="s">
        <v>330</v>
      </c>
      <c r="M19" s="244" t="s">
        <v>331</v>
      </c>
      <c r="N19" s="244" t="s">
        <v>332</v>
      </c>
      <c r="O19" s="244" t="s">
        <v>333</v>
      </c>
      <c r="P19" s="244" t="s">
        <v>334</v>
      </c>
      <c r="Q19" s="244" t="s">
        <v>335</v>
      </c>
      <c r="R19" s="244"/>
      <c r="S19" s="245" t="s">
        <v>336</v>
      </c>
      <c r="T19" s="130"/>
      <c r="U19" s="130"/>
      <c r="V19" s="130"/>
      <c r="W19" s="130"/>
      <c r="X19" s="130"/>
      <c r="Y19" s="130"/>
    </row>
    <row r="20" spans="1:28" s="2" customFormat="1" ht="151.15" customHeight="1" x14ac:dyDescent="0.2">
      <c r="A20" s="244"/>
      <c r="B20" s="244"/>
      <c r="C20" s="248"/>
      <c r="D20" s="244"/>
      <c r="E20" s="244"/>
      <c r="F20" s="244"/>
      <c r="G20" s="244"/>
      <c r="H20" s="244"/>
      <c r="I20" s="244"/>
      <c r="J20" s="244"/>
      <c r="K20" s="244"/>
      <c r="L20" s="244"/>
      <c r="M20" s="244"/>
      <c r="N20" s="244"/>
      <c r="O20" s="244"/>
      <c r="P20" s="244"/>
      <c r="Q20" s="138" t="s">
        <v>337</v>
      </c>
      <c r="R20" s="139" t="s">
        <v>338</v>
      </c>
      <c r="S20" s="245"/>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opLeftCell="A4" zoomScale="70" zoomScaleNormal="70" workbookViewId="0">
      <selection activeCell="N39" sqref="N39"/>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9" t="str">
        <f>'1. паспорт местоположение'!A9:C9</f>
        <v>ООО "ЭСК "Энергосеть"</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42" t="s">
        <v>3</v>
      </c>
      <c r="B11" s="242"/>
      <c r="C11" s="242"/>
      <c r="D11" s="242"/>
      <c r="E11" s="242"/>
      <c r="F11" s="242"/>
      <c r="G11" s="242"/>
      <c r="H11" s="242"/>
      <c r="I11" s="242"/>
      <c r="J11" s="242"/>
      <c r="K11" s="242"/>
      <c r="L11" s="242"/>
      <c r="M11" s="242"/>
      <c r="N11" s="242"/>
      <c r="O11" s="242"/>
      <c r="P11" s="242"/>
      <c r="Q11" s="242"/>
      <c r="R11" s="242"/>
      <c r="S11" s="242"/>
      <c r="T11" s="242"/>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9" t="str">
        <f>'1. паспорт местоположение'!A12:C12</f>
        <v>Р_25-29_ESK73_29</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42" t="s">
        <v>2</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9" t="str">
        <f>'1. паспорт местоположение'!A15:C15</f>
        <v>Покупка техники Экскаватор погрузчик MST 544 S (трактор)(1шт)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1</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2" t="s">
        <v>3</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2" t="s">
        <v>2</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2" t="s">
        <v>1</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5" t="s">
        <v>0</v>
      </c>
      <c r="B21" s="267" t="s">
        <v>371</v>
      </c>
      <c r="C21" s="268"/>
      <c r="D21" s="267" t="s">
        <v>372</v>
      </c>
      <c r="E21" s="268"/>
      <c r="F21" s="262" t="s">
        <v>329</v>
      </c>
      <c r="G21" s="264"/>
      <c r="H21" s="264"/>
      <c r="I21" s="263"/>
      <c r="J21" s="265" t="s">
        <v>373</v>
      </c>
      <c r="K21" s="267" t="s">
        <v>374</v>
      </c>
      <c r="L21" s="268"/>
      <c r="M21" s="267" t="s">
        <v>375</v>
      </c>
      <c r="N21" s="268"/>
      <c r="O21" s="267" t="s">
        <v>376</v>
      </c>
      <c r="P21" s="268"/>
      <c r="Q21" s="267" t="s">
        <v>377</v>
      </c>
      <c r="R21" s="268"/>
      <c r="S21" s="265" t="s">
        <v>378</v>
      </c>
      <c r="T21" s="265" t="s">
        <v>379</v>
      </c>
      <c r="U21" s="265" t="s">
        <v>380</v>
      </c>
      <c r="V21" s="267" t="s">
        <v>381</v>
      </c>
      <c r="W21" s="268"/>
      <c r="X21" s="262" t="s">
        <v>350</v>
      </c>
      <c r="Y21" s="264"/>
      <c r="Z21" s="262" t="s">
        <v>351</v>
      </c>
      <c r="AA21" s="264"/>
    </row>
    <row r="22" spans="1:27" ht="121.9" customHeight="1" x14ac:dyDescent="0.25">
      <c r="A22" s="271"/>
      <c r="B22" s="269"/>
      <c r="C22" s="270"/>
      <c r="D22" s="269"/>
      <c r="E22" s="270"/>
      <c r="F22" s="262" t="s">
        <v>382</v>
      </c>
      <c r="G22" s="263"/>
      <c r="H22" s="262" t="s">
        <v>383</v>
      </c>
      <c r="I22" s="263"/>
      <c r="J22" s="266"/>
      <c r="K22" s="269"/>
      <c r="L22" s="270"/>
      <c r="M22" s="269"/>
      <c r="N22" s="270"/>
      <c r="O22" s="269"/>
      <c r="P22" s="270"/>
      <c r="Q22" s="269"/>
      <c r="R22" s="270"/>
      <c r="S22" s="266"/>
      <c r="T22" s="266"/>
      <c r="U22" s="266"/>
      <c r="V22" s="269"/>
      <c r="W22" s="270"/>
      <c r="X22" s="144" t="s">
        <v>352</v>
      </c>
      <c r="Y22" s="144" t="s">
        <v>353</v>
      </c>
      <c r="Z22" s="144" t="s">
        <v>354</v>
      </c>
      <c r="AA22" s="144" t="s">
        <v>355</v>
      </c>
    </row>
    <row r="23" spans="1:27" x14ac:dyDescent="0.25">
      <c r="A23" s="266"/>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6"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2025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Р_25-29_ESK73_29</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3"/>
      <c r="B14" s="243"/>
      <c r="C14" s="24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Экскаватор погрузчик MST 544 S (трактор)(1шт)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330.75"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8.75" x14ac:dyDescent="0.25">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2" t="s">
        <v>3</v>
      </c>
      <c r="B10" s="242"/>
      <c r="C10" s="242"/>
      <c r="D10" s="242"/>
      <c r="E10" s="242"/>
      <c r="F10" s="242"/>
      <c r="G10" s="242"/>
      <c r="H10" s="242"/>
      <c r="I10" s="242"/>
      <c r="J10" s="242"/>
      <c r="K10" s="242"/>
      <c r="L10" s="242"/>
      <c r="M10" s="242"/>
      <c r="N10" s="242"/>
      <c r="O10" s="242"/>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2" t="s">
        <v>2</v>
      </c>
      <c r="B13" s="242"/>
      <c r="C13" s="242"/>
      <c r="D13" s="242"/>
      <c r="E13" s="242"/>
      <c r="F13" s="242"/>
      <c r="G13" s="242"/>
      <c r="H13" s="242"/>
      <c r="I13" s="242"/>
      <c r="J13" s="242"/>
      <c r="K13" s="242"/>
      <c r="L13" s="242"/>
      <c r="M13" s="242"/>
      <c r="N13" s="242"/>
      <c r="O13" s="242"/>
      <c r="P13" s="69"/>
      <c r="Q13" s="69"/>
      <c r="R13" s="69"/>
      <c r="S13" s="69"/>
      <c r="T13" s="69"/>
      <c r="U13" s="69"/>
      <c r="V13" s="69"/>
      <c r="W13" s="69"/>
      <c r="X13" s="69"/>
      <c r="Y13" s="69"/>
      <c r="Z13" s="69"/>
    </row>
    <row r="14" spans="1:28" s="136" customFormat="1" ht="15.75" customHeight="1" x14ac:dyDescent="0.2">
      <c r="A14" s="243"/>
      <c r="B14" s="243"/>
      <c r="C14" s="243"/>
      <c r="D14" s="243"/>
      <c r="E14" s="243"/>
      <c r="F14" s="243"/>
      <c r="G14" s="243"/>
      <c r="H14" s="243"/>
      <c r="I14" s="243"/>
      <c r="J14" s="243"/>
      <c r="K14" s="243"/>
      <c r="L14" s="243"/>
      <c r="M14" s="243"/>
      <c r="N14" s="243"/>
      <c r="O14" s="243"/>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2" t="s">
        <v>1</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0</v>
      </c>
      <c r="B19" s="244" t="s">
        <v>469</v>
      </c>
      <c r="C19" s="244" t="s">
        <v>470</v>
      </c>
      <c r="D19" s="244" t="s">
        <v>471</v>
      </c>
      <c r="E19" s="279" t="s">
        <v>472</v>
      </c>
      <c r="F19" s="280"/>
      <c r="G19" s="280"/>
      <c r="H19" s="280"/>
      <c r="I19" s="281"/>
      <c r="J19" s="244" t="s">
        <v>473</v>
      </c>
      <c r="K19" s="244"/>
      <c r="L19" s="244"/>
      <c r="M19" s="244"/>
      <c r="N19" s="244"/>
      <c r="O19" s="244"/>
      <c r="P19" s="132"/>
      <c r="Q19" s="132"/>
      <c r="R19" s="132"/>
      <c r="S19" s="132"/>
      <c r="T19" s="132"/>
      <c r="U19" s="132"/>
      <c r="V19" s="132"/>
      <c r="W19" s="132"/>
    </row>
    <row r="20" spans="1:26" s="2" customFormat="1" ht="51" customHeight="1" x14ac:dyDescent="0.2">
      <c r="A20" s="244"/>
      <c r="B20" s="244"/>
      <c r="C20" s="244"/>
      <c r="D20" s="244"/>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28"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2" t="s">
        <v>3</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Р_25-29_ESK73_29</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2" t="s">
        <v>2</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Экскаватор погрузчик MST 544 S (трактор)(1шт)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2" t="s">
        <v>1</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7" t="s">
        <v>487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488</v>
      </c>
      <c r="AL22" s="347"/>
      <c r="AM22" s="183"/>
      <c r="AN22" s="183"/>
      <c r="AO22" s="184"/>
      <c r="AP22" s="184"/>
      <c r="AQ22" s="184"/>
      <c r="AR22" s="184"/>
      <c r="AS22" s="185"/>
    </row>
    <row r="23" spans="1:45" ht="12.75" customHeight="1" x14ac:dyDescent="0.25">
      <c r="A23" s="326" t="s">
        <v>489</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48" t="s">
        <v>247</v>
      </c>
      <c r="AL23" s="348"/>
      <c r="AM23" s="186"/>
      <c r="AN23" s="349" t="s">
        <v>490</v>
      </c>
      <c r="AO23" s="349"/>
      <c r="AP23" s="349"/>
      <c r="AQ23" s="350"/>
      <c r="AR23" s="350"/>
      <c r="AS23" s="185"/>
    </row>
    <row r="24" spans="1:45" ht="17.25" customHeight="1" x14ac:dyDescent="0.25">
      <c r="A24" s="300" t="s">
        <v>491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v>0</v>
      </c>
      <c r="AL24" s="302"/>
      <c r="AM24" s="186"/>
      <c r="AN24" s="336" t="s">
        <v>492</v>
      </c>
      <c r="AO24" s="337"/>
      <c r="AP24" s="338"/>
      <c r="AQ24" s="334" t="s">
        <v>247</v>
      </c>
      <c r="AR24" s="339"/>
      <c r="AS24" s="185"/>
    </row>
    <row r="25" spans="1:45" ht="17.25" customHeight="1" x14ac:dyDescent="0.25">
      <c r="A25" s="300" t="s">
        <v>493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247</v>
      </c>
      <c r="AL25" s="302"/>
      <c r="AM25" s="186"/>
      <c r="AN25" s="336" t="s">
        <v>494</v>
      </c>
      <c r="AO25" s="337"/>
      <c r="AP25" s="338"/>
      <c r="AQ25" s="334" t="s">
        <v>247</v>
      </c>
      <c r="AR25" s="339"/>
      <c r="AS25" s="185"/>
    </row>
    <row r="26" spans="1:45" ht="27.75" customHeight="1" thickBot="1" x14ac:dyDescent="0.3">
      <c r="A26" s="340" t="s">
        <v>495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1</v>
      </c>
      <c r="AL26" s="319"/>
      <c r="AM26" s="186"/>
      <c r="AN26" s="344" t="s">
        <v>496</v>
      </c>
      <c r="AO26" s="345"/>
      <c r="AP26" s="346"/>
      <c r="AQ26" s="334" t="s">
        <v>247</v>
      </c>
      <c r="AR26" s="339"/>
      <c r="AS26" s="185"/>
    </row>
    <row r="27" spans="1:45" ht="17.25" customHeight="1" x14ac:dyDescent="0.25">
      <c r="A27" s="329" t="s">
        <v>497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25" t="s">
        <v>247</v>
      </c>
      <c r="AL27" s="325"/>
      <c r="AM27" s="186"/>
      <c r="AN27" s="332"/>
      <c r="AO27" s="333"/>
      <c r="AP27" s="333"/>
      <c r="AQ27" s="334"/>
      <c r="AR27" s="335"/>
      <c r="AS27" s="185"/>
    </row>
    <row r="28" spans="1:45" ht="17.25" customHeight="1" x14ac:dyDescent="0.25">
      <c r="A28" s="300" t="s">
        <v>498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t="s">
        <v>247</v>
      </c>
      <c r="AL28" s="302"/>
      <c r="AM28" s="186"/>
      <c r="AS28" s="185"/>
    </row>
    <row r="29" spans="1:45" ht="17.25" customHeight="1" x14ac:dyDescent="0.25">
      <c r="A29" s="300" t="s">
        <v>499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t="s">
        <v>247</v>
      </c>
      <c r="AL29" s="302"/>
      <c r="AM29" s="186"/>
      <c r="AN29" s="186"/>
      <c r="AO29" s="187"/>
      <c r="AP29" s="187"/>
      <c r="AQ29" s="187"/>
      <c r="AR29" s="187"/>
      <c r="AS29" s="185"/>
    </row>
    <row r="30" spans="1:45" ht="17.25" customHeight="1" x14ac:dyDescent="0.25">
      <c r="A30" s="300" t="s">
        <v>500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t="s">
        <v>247</v>
      </c>
      <c r="AL30" s="302"/>
      <c r="AM30" s="186"/>
      <c r="AN30" s="186"/>
      <c r="AO30" s="186"/>
      <c r="AP30" s="186"/>
      <c r="AQ30" s="186"/>
      <c r="AR30" s="186"/>
      <c r="AS30" s="185"/>
    </row>
    <row r="31" spans="1:45" ht="17.25" customHeight="1" x14ac:dyDescent="0.25">
      <c r="A31" s="300" t="s">
        <v>501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t="s">
        <v>247</v>
      </c>
      <c r="AL31" s="302"/>
      <c r="AM31" s="186"/>
      <c r="AN31" s="186"/>
      <c r="AO31" s="186"/>
      <c r="AP31" s="186"/>
      <c r="AQ31" s="186"/>
      <c r="AR31" s="186"/>
      <c r="AS31" s="185"/>
    </row>
    <row r="32" spans="1:45" ht="17.25" customHeight="1" x14ac:dyDescent="0.25">
      <c r="A32" s="300" t="s">
        <v>502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t="s">
        <v>247</v>
      </c>
      <c r="AL32" s="302"/>
      <c r="AM32" s="186"/>
      <c r="AN32" s="186"/>
      <c r="AO32" s="186"/>
      <c r="AP32" s="186"/>
      <c r="AQ32" s="186"/>
      <c r="AR32" s="186"/>
      <c r="AS32" s="185"/>
    </row>
    <row r="33" spans="1:45"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86"/>
      <c r="AN33" s="186"/>
      <c r="AO33" s="186"/>
      <c r="AP33" s="186"/>
      <c r="AQ33" s="186"/>
      <c r="AR33" s="186"/>
      <c r="AS33" s="185"/>
    </row>
    <row r="34" spans="1:45" ht="17.25" customHeight="1" thickBot="1" x14ac:dyDescent="0.3">
      <c r="A34" s="314" t="s">
        <v>503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t="s">
        <v>247</v>
      </c>
      <c r="AL34" s="319"/>
      <c r="AM34" s="186"/>
      <c r="AN34" s="186"/>
      <c r="AO34" s="186"/>
      <c r="AP34" s="186"/>
      <c r="AQ34" s="186"/>
      <c r="AR34" s="186"/>
      <c r="AS34" s="18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5"/>
      <c r="AL35" s="325"/>
      <c r="AM35" s="186"/>
      <c r="AN35" s="186"/>
      <c r="AO35" s="186"/>
      <c r="AP35" s="186"/>
      <c r="AQ35" s="186"/>
      <c r="AR35" s="186"/>
      <c r="AS35" s="185"/>
    </row>
    <row r="36" spans="1:45" ht="17.25" customHeight="1" x14ac:dyDescent="0.25">
      <c r="A36" s="300" t="s">
        <v>504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t="s">
        <v>247</v>
      </c>
      <c r="AL36" s="302"/>
      <c r="AM36" s="186"/>
      <c r="AN36" s="186"/>
      <c r="AO36" s="186"/>
      <c r="AP36" s="186"/>
      <c r="AQ36" s="186"/>
      <c r="AR36" s="186"/>
      <c r="AS36" s="185"/>
    </row>
    <row r="37" spans="1:45" ht="17.25" customHeight="1" thickBot="1" x14ac:dyDescent="0.3">
      <c r="A37" s="314" t="s">
        <v>505</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9" t="s">
        <v>247</v>
      </c>
      <c r="AL37" s="319"/>
      <c r="AM37" s="186"/>
      <c r="AN37" s="186"/>
      <c r="AO37" s="186"/>
      <c r="AP37" s="186"/>
      <c r="AQ37" s="186"/>
      <c r="AR37" s="186"/>
      <c r="AS37" s="185"/>
    </row>
    <row r="38" spans="1:45" ht="17.25" customHeight="1" x14ac:dyDescent="0.25">
      <c r="A38" s="326" t="s">
        <v>506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t="s">
        <v>247</v>
      </c>
      <c r="AL38" s="328"/>
      <c r="AM38" s="186"/>
      <c r="AN38" s="186"/>
      <c r="AO38" s="186"/>
      <c r="AP38" s="186"/>
      <c r="AQ38" s="186"/>
      <c r="AR38" s="186"/>
      <c r="AS38" s="185"/>
    </row>
    <row r="39" spans="1:45" ht="17.25" customHeight="1" x14ac:dyDescent="0.25">
      <c r="A39" s="300" t="s">
        <v>507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t="s">
        <v>247</v>
      </c>
      <c r="AL39" s="302"/>
      <c r="AM39" s="186"/>
      <c r="AN39" s="186"/>
      <c r="AO39" s="186"/>
      <c r="AP39" s="186"/>
      <c r="AQ39" s="186"/>
      <c r="AR39" s="186"/>
      <c r="AS39" s="185"/>
    </row>
    <row r="40" spans="1:45" ht="17.25" customHeight="1" x14ac:dyDescent="0.25">
      <c r="A40" s="300" t="s">
        <v>508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247</v>
      </c>
      <c r="AL40" s="302"/>
      <c r="AM40" s="186"/>
      <c r="AN40" s="186"/>
      <c r="AO40" s="186"/>
      <c r="AP40" s="186"/>
      <c r="AQ40" s="186"/>
      <c r="AR40" s="186"/>
      <c r="AS40" s="185"/>
    </row>
    <row r="41" spans="1:45" ht="17.25" customHeight="1" x14ac:dyDescent="0.25">
      <c r="A41" s="300" t="s">
        <v>509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t="s">
        <v>247</v>
      </c>
      <c r="AL41" s="302"/>
      <c r="AM41" s="186"/>
      <c r="AN41" s="186"/>
      <c r="AO41" s="186"/>
      <c r="AP41" s="186"/>
      <c r="AQ41" s="186"/>
      <c r="AR41" s="186"/>
      <c r="AS41" s="185"/>
    </row>
    <row r="42" spans="1:45" ht="17.25" customHeight="1" x14ac:dyDescent="0.25">
      <c r="A42" s="300" t="s">
        <v>510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t="s">
        <v>247</v>
      </c>
      <c r="AL42" s="302"/>
      <c r="AM42" s="186"/>
      <c r="AN42" s="186"/>
      <c r="AO42" s="186"/>
      <c r="AP42" s="186"/>
      <c r="AQ42" s="186"/>
      <c r="AR42" s="186"/>
      <c r="AS42" s="185"/>
    </row>
    <row r="43" spans="1:45" ht="17.25" customHeight="1" x14ac:dyDescent="0.25">
      <c r="A43" s="300" t="s">
        <v>511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t="s">
        <v>247</v>
      </c>
      <c r="AL43" s="302"/>
      <c r="AM43" s="186"/>
      <c r="AN43" s="186"/>
      <c r="AO43" s="186"/>
      <c r="AP43" s="186"/>
      <c r="AQ43" s="186"/>
      <c r="AR43" s="186"/>
      <c r="AS43" s="185"/>
    </row>
    <row r="44" spans="1:45" ht="17.25" customHeight="1" thickBot="1" x14ac:dyDescent="0.3">
      <c r="A44" s="320" t="s">
        <v>512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t="s">
        <v>247</v>
      </c>
      <c r="AL44" s="316"/>
      <c r="AM44" s="186"/>
      <c r="AN44" s="186"/>
      <c r="AO44" s="186"/>
      <c r="AP44" s="186"/>
      <c r="AQ44" s="186"/>
      <c r="AR44" s="186"/>
      <c r="AS44" s="185"/>
    </row>
    <row r="45" spans="1:45" ht="24" customHeight="1" x14ac:dyDescent="0.25">
      <c r="A45" s="322" t="s">
        <v>513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5" t="s">
        <v>479</v>
      </c>
      <c r="AL45" s="325"/>
      <c r="AM45" s="306" t="s">
        <v>514</v>
      </c>
      <c r="AN45" s="306"/>
      <c r="AO45" s="188" t="s">
        <v>515</v>
      </c>
      <c r="AP45" s="188" t="s">
        <v>516</v>
      </c>
      <c r="AQ45" s="185"/>
    </row>
    <row r="46" spans="1:45" ht="12" customHeight="1" x14ac:dyDescent="0.25">
      <c r="A46" s="300" t="s">
        <v>517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t="s">
        <v>247</v>
      </c>
      <c r="AL46" s="302"/>
      <c r="AM46" s="302" t="s">
        <v>247</v>
      </c>
      <c r="AN46" s="302"/>
      <c r="AO46" s="189" t="s">
        <v>247</v>
      </c>
      <c r="AP46" s="189" t="s">
        <v>247</v>
      </c>
      <c r="AQ46" s="185"/>
    </row>
    <row r="47" spans="1:45" ht="12" customHeight="1" x14ac:dyDescent="0.25">
      <c r="A47" s="300" t="s">
        <v>518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t="s">
        <v>247</v>
      </c>
      <c r="AL47" s="302"/>
      <c r="AM47" s="302" t="s">
        <v>247</v>
      </c>
      <c r="AN47" s="302"/>
      <c r="AO47" s="189" t="s">
        <v>247</v>
      </c>
      <c r="AP47" s="189" t="s">
        <v>247</v>
      </c>
      <c r="AQ47" s="185"/>
    </row>
    <row r="48" spans="1:45" ht="12" customHeight="1" thickBot="1" x14ac:dyDescent="0.3">
      <c r="A48" s="314" t="s">
        <v>519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t="s">
        <v>247</v>
      </c>
      <c r="AL48" s="319"/>
      <c r="AM48" s="302" t="s">
        <v>247</v>
      </c>
      <c r="AN48" s="302"/>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4" t="s">
        <v>520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479</v>
      </c>
      <c r="AL50" s="306"/>
      <c r="AM50" s="306" t="s">
        <v>514</v>
      </c>
      <c r="AN50" s="306"/>
      <c r="AO50" s="188" t="s">
        <v>515</v>
      </c>
      <c r="AP50" s="188" t="s">
        <v>516</v>
      </c>
      <c r="AQ50" s="185"/>
    </row>
    <row r="51" spans="1:43" ht="11.25" customHeight="1" x14ac:dyDescent="0.25">
      <c r="A51" s="317" t="s">
        <v>521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6" t="s">
        <v>247</v>
      </c>
      <c r="AL51" s="316"/>
      <c r="AM51" s="316" t="s">
        <v>247</v>
      </c>
      <c r="AN51" s="316"/>
      <c r="AO51" s="194" t="s">
        <v>247</v>
      </c>
      <c r="AP51" s="194" t="s">
        <v>247</v>
      </c>
      <c r="AQ51" s="185"/>
    </row>
    <row r="52" spans="1:43" ht="12" customHeight="1" x14ac:dyDescent="0.25">
      <c r="A52" s="300" t="s">
        <v>522</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16" t="s">
        <v>247</v>
      </c>
      <c r="AL52" s="316"/>
      <c r="AM52" s="316" t="s">
        <v>247</v>
      </c>
      <c r="AN52" s="316"/>
      <c r="AO52" s="194" t="s">
        <v>247</v>
      </c>
      <c r="AP52" s="194" t="s">
        <v>247</v>
      </c>
      <c r="AQ52" s="185"/>
    </row>
    <row r="53" spans="1:43" ht="12" customHeight="1" x14ac:dyDescent="0.25">
      <c r="A53" s="300" t="s">
        <v>523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16" t="s">
        <v>247</v>
      </c>
      <c r="AL53" s="316"/>
      <c r="AM53" s="316" t="s">
        <v>247</v>
      </c>
      <c r="AN53" s="316"/>
      <c r="AO53" s="194" t="s">
        <v>247</v>
      </c>
      <c r="AP53" s="194" t="s">
        <v>247</v>
      </c>
      <c r="AQ53" s="185"/>
    </row>
    <row r="54" spans="1:43" ht="12" customHeight="1" thickBot="1" x14ac:dyDescent="0.3">
      <c r="A54" s="314" t="s">
        <v>524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4" t="s">
        <v>525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479</v>
      </c>
      <c r="AL56" s="306"/>
      <c r="AM56" s="306" t="s">
        <v>514</v>
      </c>
      <c r="AN56" s="306"/>
      <c r="AO56" s="188" t="s">
        <v>515</v>
      </c>
      <c r="AP56" s="188" t="s">
        <v>516</v>
      </c>
      <c r="AQ56" s="185"/>
    </row>
    <row r="57" spans="1:43" ht="12.75" customHeight="1" x14ac:dyDescent="0.25">
      <c r="A57" s="311" t="s">
        <v>526</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t="s">
        <v>247</v>
      </c>
      <c r="AL57" s="313"/>
      <c r="AM57" s="313" t="s">
        <v>247</v>
      </c>
      <c r="AN57" s="313"/>
      <c r="AO57" s="197" t="s">
        <v>247</v>
      </c>
      <c r="AP57" s="197" t="s">
        <v>247</v>
      </c>
      <c r="AQ57" s="198"/>
    </row>
    <row r="58" spans="1:43" ht="12" customHeight="1" x14ac:dyDescent="0.25">
      <c r="A58" s="300" t="s">
        <v>527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247</v>
      </c>
      <c r="AL58" s="302"/>
      <c r="AM58" s="302" t="s">
        <v>247</v>
      </c>
      <c r="AN58" s="302"/>
      <c r="AO58" s="189" t="s">
        <v>247</v>
      </c>
      <c r="AP58" s="189" t="s">
        <v>247</v>
      </c>
      <c r="AQ58" s="185"/>
    </row>
    <row r="59" spans="1:43" ht="12" customHeight="1" x14ac:dyDescent="0.25">
      <c r="A59" s="300" t="s">
        <v>528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t="s">
        <v>247</v>
      </c>
      <c r="AL59" s="302"/>
      <c r="AM59" s="302" t="s">
        <v>247</v>
      </c>
      <c r="AN59" s="302"/>
      <c r="AO59" s="189" t="s">
        <v>247</v>
      </c>
      <c r="AP59" s="189" t="s">
        <v>247</v>
      </c>
      <c r="AQ59" s="185"/>
    </row>
    <row r="60" spans="1:43" ht="12" customHeight="1" x14ac:dyDescent="0.25">
      <c r="A60" s="300" t="s">
        <v>500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t="s">
        <v>247</v>
      </c>
      <c r="AL60" s="302"/>
      <c r="AM60" s="302" t="s">
        <v>247</v>
      </c>
      <c r="AN60" s="302"/>
      <c r="AO60" s="189" t="s">
        <v>247</v>
      </c>
      <c r="AP60" s="189" t="s">
        <v>247</v>
      </c>
      <c r="AQ60" s="185"/>
    </row>
    <row r="61" spans="1:43"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9"/>
      <c r="AP61" s="189"/>
      <c r="AQ61" s="185"/>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9"/>
      <c r="AP62" s="189"/>
      <c r="AQ62" s="185"/>
    </row>
    <row r="63" spans="1:43" ht="12" customHeight="1" x14ac:dyDescent="0.25">
      <c r="A63" s="300" t="s">
        <v>529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t="s">
        <v>247</v>
      </c>
      <c r="AL63" s="302"/>
      <c r="AM63" s="302" t="s">
        <v>247</v>
      </c>
      <c r="AN63" s="302"/>
      <c r="AO63" s="189" t="s">
        <v>247</v>
      </c>
      <c r="AP63" s="189" t="s">
        <v>247</v>
      </c>
      <c r="AQ63" s="185"/>
    </row>
    <row r="64" spans="1:43" ht="27.75" customHeight="1" x14ac:dyDescent="0.25">
      <c r="A64" s="293" t="s">
        <v>530</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5"/>
      <c r="AK64" s="296" t="s">
        <v>247</v>
      </c>
      <c r="AL64" s="296"/>
      <c r="AM64" s="296" t="s">
        <v>247</v>
      </c>
      <c r="AN64" s="296"/>
      <c r="AO64" s="199" t="s">
        <v>247</v>
      </c>
      <c r="AP64" s="199" t="s">
        <v>247</v>
      </c>
      <c r="AQ64" s="198"/>
    </row>
    <row r="65" spans="1:43" ht="11.25" customHeight="1" x14ac:dyDescent="0.25">
      <c r="A65" s="300" t="s">
        <v>531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t="s">
        <v>247</v>
      </c>
      <c r="AL65" s="302"/>
      <c r="AM65" s="302" t="s">
        <v>247</v>
      </c>
      <c r="AN65" s="302"/>
      <c r="AO65" s="189" t="s">
        <v>247</v>
      </c>
      <c r="AP65" s="189" t="s">
        <v>247</v>
      </c>
      <c r="AQ65" s="185"/>
    </row>
    <row r="66" spans="1:43" ht="25.5" customHeight="1" x14ac:dyDescent="0.25">
      <c r="A66" s="293" t="s">
        <v>532</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t="s">
        <v>247</v>
      </c>
      <c r="AL66" s="296"/>
      <c r="AM66" s="296" t="s">
        <v>247</v>
      </c>
      <c r="AN66" s="296"/>
      <c r="AO66" s="199" t="s">
        <v>247</v>
      </c>
      <c r="AP66" s="199" t="s">
        <v>247</v>
      </c>
      <c r="AQ66" s="198"/>
    </row>
    <row r="67" spans="1:43" ht="12" customHeight="1" x14ac:dyDescent="0.25">
      <c r="A67" s="300" t="s">
        <v>533</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t="s">
        <v>247</v>
      </c>
      <c r="AL67" s="302"/>
      <c r="AM67" s="302" t="s">
        <v>247</v>
      </c>
      <c r="AN67" s="302"/>
      <c r="AO67" s="189" t="s">
        <v>247</v>
      </c>
      <c r="AP67" s="189" t="s">
        <v>247</v>
      </c>
      <c r="AQ67" s="185"/>
    </row>
    <row r="68" spans="1:43" ht="12.75" customHeight="1" x14ac:dyDescent="0.25">
      <c r="A68" s="298" t="s">
        <v>534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6" t="s">
        <v>247</v>
      </c>
      <c r="AL68" s="296"/>
      <c r="AM68" s="296" t="s">
        <v>247</v>
      </c>
      <c r="AN68" s="296"/>
      <c r="AO68" s="199" t="s">
        <v>247</v>
      </c>
      <c r="AP68" s="199" t="s">
        <v>247</v>
      </c>
      <c r="AQ68" s="198"/>
    </row>
    <row r="69" spans="1:43" ht="12" customHeight="1" x14ac:dyDescent="0.25">
      <c r="A69" s="300" t="s">
        <v>503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t="s">
        <v>247</v>
      </c>
      <c r="AL69" s="302"/>
      <c r="AM69" s="302" t="s">
        <v>247</v>
      </c>
      <c r="AN69" s="302"/>
      <c r="AO69" s="189" t="s">
        <v>247</v>
      </c>
      <c r="AP69" s="189" t="s">
        <v>247</v>
      </c>
      <c r="AQ69" s="185"/>
    </row>
    <row r="70" spans="1:43" ht="12.75" customHeight="1" thickBot="1" x14ac:dyDescent="0.3">
      <c r="A70" s="307" t="s">
        <v>535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t="s">
        <v>247</v>
      </c>
      <c r="AL70" s="310"/>
      <c r="AM70" s="310" t="s">
        <v>247</v>
      </c>
      <c r="AN70" s="310"/>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4" t="s">
        <v>536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t="s">
        <v>479</v>
      </c>
      <c r="AL72" s="306"/>
      <c r="AM72" s="306" t="s">
        <v>514</v>
      </c>
      <c r="AN72" s="306"/>
      <c r="AO72" s="188" t="s">
        <v>515</v>
      </c>
      <c r="AP72" s="188" t="s">
        <v>516</v>
      </c>
      <c r="AQ72" s="185"/>
    </row>
    <row r="73" spans="1:43" ht="25.5" customHeight="1" x14ac:dyDescent="0.25">
      <c r="A73" s="293" t="s">
        <v>532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5"/>
      <c r="AK73" s="296" t="s">
        <v>247</v>
      </c>
      <c r="AL73" s="296"/>
      <c r="AM73" s="297" t="s">
        <v>247</v>
      </c>
      <c r="AN73" s="297"/>
      <c r="AO73" s="201" t="s">
        <v>247</v>
      </c>
      <c r="AP73" s="201" t="s">
        <v>247</v>
      </c>
      <c r="AQ73" s="198"/>
    </row>
    <row r="74" spans="1:43" ht="12" customHeight="1" x14ac:dyDescent="0.25">
      <c r="A74" s="300" t="s">
        <v>531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247</v>
      </c>
      <c r="AL74" s="302"/>
      <c r="AM74" s="303" t="s">
        <v>247</v>
      </c>
      <c r="AN74" s="303"/>
      <c r="AO74" s="202" t="s">
        <v>247</v>
      </c>
      <c r="AP74" s="202" t="s">
        <v>247</v>
      </c>
      <c r="AQ74" s="185"/>
    </row>
    <row r="75" spans="1:43" ht="12" customHeight="1" x14ac:dyDescent="0.25">
      <c r="A75" s="300" t="s">
        <v>533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t="s">
        <v>247</v>
      </c>
      <c r="AL75" s="302"/>
      <c r="AM75" s="303" t="s">
        <v>247</v>
      </c>
      <c r="AN75" s="303"/>
      <c r="AO75" s="202" t="s">
        <v>247</v>
      </c>
      <c r="AP75" s="202" t="s">
        <v>247</v>
      </c>
      <c r="AQ75" s="185"/>
    </row>
    <row r="76" spans="1:43" ht="12" customHeight="1" x14ac:dyDescent="0.25">
      <c r="A76" s="300" t="s">
        <v>503</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t="s">
        <v>247</v>
      </c>
      <c r="AL76" s="302"/>
      <c r="AM76" s="303" t="s">
        <v>247</v>
      </c>
      <c r="AN76" s="303"/>
      <c r="AO76" s="202" t="s">
        <v>247</v>
      </c>
      <c r="AP76" s="202" t="s">
        <v>247</v>
      </c>
      <c r="AQ76" s="185"/>
    </row>
    <row r="77" spans="1:43" ht="12" customHeight="1" x14ac:dyDescent="0.25">
      <c r="A77" s="300" t="s">
        <v>537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t="s">
        <v>247</v>
      </c>
      <c r="AL77" s="302"/>
      <c r="AM77" s="303" t="s">
        <v>247</v>
      </c>
      <c r="AN77" s="303"/>
      <c r="AO77" s="202" t="s">
        <v>247</v>
      </c>
      <c r="AP77" s="202" t="s">
        <v>247</v>
      </c>
      <c r="AQ77" s="185"/>
    </row>
    <row r="78" spans="1:43" ht="12" customHeight="1" x14ac:dyDescent="0.25">
      <c r="A78" s="300" t="s">
        <v>538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t="s">
        <v>247</v>
      </c>
      <c r="AL78" s="302"/>
      <c r="AM78" s="303" t="s">
        <v>247</v>
      </c>
      <c r="AN78" s="303"/>
      <c r="AO78" s="202" t="s">
        <v>247</v>
      </c>
      <c r="AP78" s="202" t="s">
        <v>247</v>
      </c>
      <c r="AQ78" s="185"/>
    </row>
    <row r="79" spans="1:43" ht="12.75" customHeight="1" x14ac:dyDescent="0.25">
      <c r="A79" s="300" t="s">
        <v>539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t="s">
        <v>247</v>
      </c>
      <c r="AL79" s="302"/>
      <c r="AM79" s="303" t="s">
        <v>247</v>
      </c>
      <c r="AN79" s="303"/>
      <c r="AO79" s="202" t="s">
        <v>247</v>
      </c>
      <c r="AP79" s="202" t="s">
        <v>247</v>
      </c>
      <c r="AQ79" s="185"/>
    </row>
    <row r="80" spans="1:43" ht="12.75" customHeight="1" x14ac:dyDescent="0.25">
      <c r="A80" s="300" t="s">
        <v>540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t="s">
        <v>247</v>
      </c>
      <c r="AL80" s="302"/>
      <c r="AM80" s="303" t="s">
        <v>247</v>
      </c>
      <c r="AN80" s="303"/>
      <c r="AO80" s="202" t="s">
        <v>247</v>
      </c>
      <c r="AP80" s="202" t="s">
        <v>247</v>
      </c>
      <c r="AQ80" s="185"/>
    </row>
    <row r="81" spans="1:45" ht="12" customHeight="1" x14ac:dyDescent="0.25">
      <c r="A81" s="298" t="s">
        <v>541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6" t="s">
        <v>247</v>
      </c>
      <c r="AL81" s="296"/>
      <c r="AM81" s="297" t="s">
        <v>247</v>
      </c>
      <c r="AN81" s="297"/>
      <c r="AO81" s="201" t="s">
        <v>247</v>
      </c>
      <c r="AP81" s="201" t="s">
        <v>247</v>
      </c>
      <c r="AQ81" s="198"/>
    </row>
    <row r="82" spans="1:45" ht="12" customHeight="1" x14ac:dyDescent="0.25">
      <c r="A82" s="298" t="s">
        <v>542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6" t="s">
        <v>247</v>
      </c>
      <c r="AL82" s="296"/>
      <c r="AM82" s="297" t="s">
        <v>247</v>
      </c>
      <c r="AN82" s="297"/>
      <c r="AO82" s="201" t="s">
        <v>247</v>
      </c>
      <c r="AP82" s="201" t="s">
        <v>247</v>
      </c>
      <c r="AQ82" s="198"/>
    </row>
    <row r="83" spans="1:45" ht="12" customHeight="1" x14ac:dyDescent="0.25">
      <c r="A83" s="300" t="s">
        <v>543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t="s">
        <v>247</v>
      </c>
      <c r="AL83" s="302"/>
      <c r="AM83" s="303" t="s">
        <v>247</v>
      </c>
      <c r="AN83" s="303"/>
      <c r="AO83" s="202" t="s">
        <v>247</v>
      </c>
      <c r="AP83" s="202" t="s">
        <v>247</v>
      </c>
      <c r="AQ83" s="183"/>
    </row>
    <row r="84" spans="1:45" ht="27.75" customHeight="1" x14ac:dyDescent="0.25">
      <c r="A84" s="293" t="s">
        <v>544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5"/>
      <c r="AK84" s="296" t="s">
        <v>247</v>
      </c>
      <c r="AL84" s="296"/>
      <c r="AM84" s="297" t="s">
        <v>247</v>
      </c>
      <c r="AN84" s="297"/>
      <c r="AO84" s="201" t="s">
        <v>247</v>
      </c>
      <c r="AP84" s="201" t="s">
        <v>247</v>
      </c>
      <c r="AQ84" s="198"/>
    </row>
    <row r="85" spans="1:45" x14ac:dyDescent="0.25">
      <c r="A85" s="293" t="s">
        <v>545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t="s">
        <v>247</v>
      </c>
      <c r="AL85" s="296"/>
      <c r="AM85" s="297" t="s">
        <v>247</v>
      </c>
      <c r="AN85" s="297"/>
      <c r="AO85" s="201" t="s">
        <v>247</v>
      </c>
      <c r="AP85" s="201" t="s">
        <v>247</v>
      </c>
      <c r="AQ85" s="198"/>
    </row>
    <row r="86" spans="1:45" ht="14.25" customHeight="1" x14ac:dyDescent="0.25">
      <c r="A86" s="286" t="s">
        <v>546</v>
      </c>
      <c r="B86" s="287"/>
      <c r="C86" s="287"/>
      <c r="D86" s="288"/>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9" t="s">
        <v>247</v>
      </c>
      <c r="AL86" s="290"/>
      <c r="AM86" s="291" t="s">
        <v>247</v>
      </c>
      <c r="AN86" s="292"/>
      <c r="AO86" s="201" t="s">
        <v>247</v>
      </c>
      <c r="AP86" s="201" t="s">
        <v>247</v>
      </c>
      <c r="AQ86" s="198"/>
    </row>
    <row r="87" spans="1:45" x14ac:dyDescent="0.25">
      <c r="A87" s="286" t="s">
        <v>547</v>
      </c>
      <c r="B87" s="287"/>
      <c r="C87" s="287"/>
      <c r="D87" s="288"/>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9" t="s">
        <v>247</v>
      </c>
      <c r="AL87" s="290"/>
      <c r="AM87" s="291" t="s">
        <v>247</v>
      </c>
      <c r="AN87" s="292"/>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2" t="s">
        <v>247</v>
      </c>
      <c r="AL88" s="283"/>
      <c r="AM88" s="284" t="s">
        <v>247</v>
      </c>
      <c r="AN88" s="285"/>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4" zoomScaleNormal="100" workbookViewId="0">
      <selection activeCell="C27" sqref="C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2025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Р_25-29_ESK73_29</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3"/>
      <c r="B13" s="243"/>
      <c r="C13" s="243"/>
      <c r="D13" s="243"/>
      <c r="E13" s="243"/>
      <c r="F13" s="243"/>
      <c r="G13" s="243"/>
      <c r="H13" s="243"/>
      <c r="I13" s="243"/>
      <c r="J13" s="243"/>
      <c r="K13" s="243"/>
      <c r="L13" s="243"/>
    </row>
    <row r="14" spans="1:44" s="80" customFormat="1" ht="25.15" customHeight="1" x14ac:dyDescent="0.3">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46935</v>
      </c>
      <c r="D40" s="225">
        <v>47026</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58" activePane="bottomRight" state="frozen"/>
      <selection activeCell="A20" sqref="A20"/>
      <selection pane="topRight" activeCell="C20" sqref="C20"/>
      <selection pane="bottomLeft" activeCell="A24" sqref="A24"/>
      <selection pane="bottomRight" activeCell="L66" sqref="L6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7" t="s">
        <v>175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4" t="s">
        <v>90</v>
      </c>
      <c r="B20" s="374" t="s">
        <v>89</v>
      </c>
      <c r="C20" s="357" t="s">
        <v>88</v>
      </c>
      <c r="D20" s="357"/>
      <c r="E20" s="376" t="s">
        <v>87</v>
      </c>
      <c r="F20" s="376"/>
      <c r="G20" s="374" t="s">
        <v>196</v>
      </c>
      <c r="H20" s="367" t="s">
        <v>569</v>
      </c>
      <c r="I20" s="368"/>
      <c r="J20" s="368"/>
      <c r="K20" s="368"/>
      <c r="L20" s="367" t="s">
        <v>570</v>
      </c>
      <c r="M20" s="368"/>
      <c r="N20" s="368"/>
      <c r="O20" s="368"/>
      <c r="P20" s="367" t="s">
        <v>558</v>
      </c>
      <c r="Q20" s="368"/>
      <c r="R20" s="368"/>
      <c r="S20" s="368"/>
      <c r="T20" s="367" t="s">
        <v>559</v>
      </c>
      <c r="U20" s="368"/>
      <c r="V20" s="368"/>
      <c r="W20" s="368"/>
      <c r="X20" s="367" t="s">
        <v>560</v>
      </c>
      <c r="Y20" s="368"/>
      <c r="Z20" s="368"/>
      <c r="AA20" s="368"/>
      <c r="AB20" s="378" t="s">
        <v>86</v>
      </c>
      <c r="AC20" s="378"/>
      <c r="AD20" s="45"/>
      <c r="AE20" s="45"/>
      <c r="AF20" s="45"/>
    </row>
    <row r="21" spans="1:32" ht="35.450000000000003" customHeight="1" x14ac:dyDescent="0.25">
      <c r="A21" s="375"/>
      <c r="B21" s="375"/>
      <c r="C21" s="357"/>
      <c r="D21" s="357"/>
      <c r="E21" s="376"/>
      <c r="F21" s="376"/>
      <c r="G21" s="375"/>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8"/>
      <c r="AC21" s="378"/>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15.050509938880417</v>
      </c>
      <c r="D24" s="228" t="s">
        <v>247</v>
      </c>
      <c r="E24" s="228">
        <f>SUM(E25:E29)</f>
        <v>15.050509938880417</v>
      </c>
      <c r="F24" s="228">
        <f>SUM(F25:F29)</f>
        <v>15.050509938880417</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15.050509938880417</v>
      </c>
      <c r="U24" s="228" t="s">
        <v>247</v>
      </c>
      <c r="V24" s="228" t="s">
        <v>247</v>
      </c>
      <c r="W24" s="228" t="s">
        <v>247</v>
      </c>
      <c r="X24" s="228" t="s">
        <v>247</v>
      </c>
      <c r="Y24" s="228" t="s">
        <v>247</v>
      </c>
      <c r="Z24" s="228" t="s">
        <v>247</v>
      </c>
      <c r="AA24" s="228" t="s">
        <v>247</v>
      </c>
      <c r="AB24" s="228">
        <f>SUM(H24:Y24)</f>
        <v>15.050509938880417</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15.050509938880417</v>
      </c>
      <c r="D27" s="231" t="s">
        <v>247</v>
      </c>
      <c r="E27" s="231">
        <v>15.050509938880417</v>
      </c>
      <c r="F27" s="231">
        <v>15.050509938880417</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15.050509938880417</v>
      </c>
      <c r="U27" s="231" t="s">
        <v>247</v>
      </c>
      <c r="V27" s="231" t="s">
        <v>247</v>
      </c>
      <c r="W27" s="231" t="s">
        <v>247</v>
      </c>
      <c r="X27" s="231" t="s">
        <v>247</v>
      </c>
      <c r="Y27" s="231" t="s">
        <v>247</v>
      </c>
      <c r="Z27" s="231" t="s">
        <v>247</v>
      </c>
      <c r="AA27" s="231" t="s">
        <v>247</v>
      </c>
      <c r="AB27" s="228">
        <f>SUM(H27:Y27)</f>
        <v>15.050509938880417</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12.542091615733682</v>
      </c>
      <c r="D30" s="228" t="s">
        <v>247</v>
      </c>
      <c r="E30" s="228">
        <f>SUM(E31:E34)</f>
        <v>12.542091615733682</v>
      </c>
      <c r="F30" s="228">
        <f>SUM(F31:F34)</f>
        <v>12.542091615733682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12.542091615733682</v>
      </c>
      <c r="U30" s="228" t="s">
        <v>247</v>
      </c>
      <c r="V30" s="228" t="s">
        <v>247</v>
      </c>
      <c r="W30" s="228" t="s">
        <v>247</v>
      </c>
      <c r="X30" s="228" t="s">
        <v>247</v>
      </c>
      <c r="Y30" s="228" t="s">
        <v>247</v>
      </c>
      <c r="Z30" s="228" t="s">
        <v>247</v>
      </c>
      <c r="AA30" s="228" t="s">
        <v>247</v>
      </c>
      <c r="AB30" s="228">
        <f>SUM(H30:Y30)</f>
        <v>12.542091615733682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12.542091615733682</v>
      </c>
      <c r="D34" s="231" t="s">
        <v>247</v>
      </c>
      <c r="E34" s="231">
        <v>12.542091615733682</v>
      </c>
      <c r="F34" s="231">
        <v>12.542091615733682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12.542091615733682</v>
      </c>
      <c r="U34" s="231" t="s">
        <v>247</v>
      </c>
      <c r="V34" s="231" t="s">
        <v>247</v>
      </c>
      <c r="W34" s="231" t="s">
        <v>247</v>
      </c>
      <c r="X34" s="231" t="s">
        <v>247</v>
      </c>
      <c r="Y34" s="231" t="s">
        <v>247</v>
      </c>
      <c r="Z34" s="231" t="s">
        <v>247</v>
      </c>
      <c r="AA34" s="231" t="s">
        <v>247</v>
      </c>
      <c r="AB34" s="228">
        <f t="shared" ref="AB34" si="0">SUM(H34:Y34)</f>
        <v>12.542091615733682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12.542091615733682</v>
      </c>
      <c r="D52" s="231" t="s">
        <v>247</v>
      </c>
      <c r="E52" s="231">
        <v>12.542091615733682</v>
      </c>
      <c r="F52" s="231">
        <v>12.542091615733682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12.542091615733682</v>
      </c>
      <c r="U52" s="231" t="s">
        <v>247</v>
      </c>
      <c r="V52" s="231" t="s">
        <v>247</v>
      </c>
      <c r="W52" s="231" t="s">
        <v>247</v>
      </c>
      <c r="X52" s="231" t="s">
        <v>247</v>
      </c>
      <c r="Y52" s="231" t="s">
        <v>247</v>
      </c>
      <c r="Z52" s="231" t="s">
        <v>247</v>
      </c>
      <c r="AA52" s="231" t="s">
        <v>247</v>
      </c>
      <c r="AB52" s="228">
        <f>SUM(H52:Y52)</f>
        <v>12.542091615733682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1"/>
      <c r="C66" s="371"/>
      <c r="D66" s="371"/>
      <c r="E66" s="371"/>
      <c r="F66" s="371"/>
      <c r="G66" s="371"/>
      <c r="H66" s="371"/>
      <c r="I66" s="371"/>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2"/>
      <c r="C68" s="372"/>
      <c r="D68" s="372"/>
      <c r="E68" s="372"/>
      <c r="F68" s="372"/>
      <c r="G68" s="372"/>
      <c r="H68" s="372"/>
      <c r="I68" s="372"/>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1"/>
      <c r="C70" s="371"/>
      <c r="D70" s="371"/>
      <c r="E70" s="371"/>
      <c r="F70" s="371"/>
      <c r="G70" s="371"/>
      <c r="H70" s="371"/>
      <c r="I70" s="371"/>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1"/>
      <c r="C72" s="371"/>
      <c r="D72" s="371"/>
      <c r="E72" s="371"/>
      <c r="F72" s="371"/>
      <c r="G72" s="371"/>
      <c r="H72" s="371"/>
      <c r="I72" s="371"/>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2"/>
      <c r="C73" s="372"/>
      <c r="D73" s="372"/>
      <c r="E73" s="372"/>
      <c r="F73" s="372"/>
      <c r="G73" s="372"/>
      <c r="H73" s="372"/>
      <c r="I73" s="372"/>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1"/>
      <c r="C74" s="371"/>
      <c r="D74" s="371"/>
      <c r="E74" s="371"/>
      <c r="F74" s="371"/>
      <c r="G74" s="371"/>
      <c r="H74" s="371"/>
      <c r="I74" s="371"/>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9"/>
      <c r="C75" s="369"/>
      <c r="D75" s="369"/>
      <c r="E75" s="369"/>
      <c r="F75" s="369"/>
      <c r="G75" s="369"/>
      <c r="H75" s="369"/>
      <c r="I75" s="369"/>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0"/>
      <c r="C77" s="370"/>
      <c r="D77" s="370"/>
      <c r="E77" s="370"/>
      <c r="F77" s="370"/>
      <c r="G77" s="370"/>
      <c r="H77" s="370"/>
      <c r="I77" s="370"/>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Р_25-29_ESK73_29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0" t="str">
        <f>'1. паспорт местоположение'!A15:C15</f>
        <v>Покупка техники Экскаватор погрузчик MST 544 S (трактор)(1шт)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idden="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81" t="s">
        <v>269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22" customFormat="1" ht="46.9" customHeight="1" x14ac:dyDescent="0.25">
      <c r="A19" s="382" t="s">
        <v>270</v>
      </c>
      <c r="B19" s="385" t="s">
        <v>271</v>
      </c>
      <c r="C19" s="382" t="s">
        <v>272</v>
      </c>
      <c r="D19" s="382" t="s">
        <v>273</v>
      </c>
      <c r="E19" s="388" t="s">
        <v>274</v>
      </c>
      <c r="F19" s="389"/>
      <c r="G19" s="389"/>
      <c r="H19" s="389"/>
      <c r="I19" s="389"/>
      <c r="J19" s="389"/>
      <c r="K19" s="389"/>
      <c r="L19" s="390"/>
      <c r="M19" s="382" t="s">
        <v>275</v>
      </c>
      <c r="N19" s="382" t="s">
        <v>276</v>
      </c>
      <c r="O19" s="382" t="s">
        <v>277</v>
      </c>
      <c r="P19" s="392" t="s">
        <v>278</v>
      </c>
      <c r="Q19" s="392" t="s">
        <v>279</v>
      </c>
      <c r="R19" s="392" t="s">
        <v>280</v>
      </c>
      <c r="S19" s="392" t="s">
        <v>281</v>
      </c>
      <c r="T19" s="392"/>
      <c r="U19" s="395" t="s">
        <v>282</v>
      </c>
      <c r="V19" s="395" t="s">
        <v>283</v>
      </c>
      <c r="W19" s="392" t="s">
        <v>284</v>
      </c>
      <c r="X19" s="392" t="s">
        <v>285</v>
      </c>
      <c r="Y19" s="392" t="s">
        <v>286</v>
      </c>
      <c r="Z19" s="391" t="s">
        <v>287</v>
      </c>
      <c r="AA19" s="392" t="s">
        <v>288</v>
      </c>
      <c r="AB19" s="392" t="s">
        <v>289</v>
      </c>
      <c r="AC19" s="392" t="s">
        <v>290</v>
      </c>
      <c r="AD19" s="392" t="s">
        <v>291</v>
      </c>
      <c r="AE19" s="392" t="s">
        <v>292</v>
      </c>
      <c r="AF19" s="392" t="s">
        <v>293</v>
      </c>
      <c r="AG19" s="392"/>
      <c r="AH19" s="392"/>
      <c r="AI19" s="392"/>
      <c r="AJ19" s="392"/>
      <c r="AK19" s="392"/>
      <c r="AL19" s="392" t="s">
        <v>294</v>
      </c>
      <c r="AM19" s="392"/>
      <c r="AN19" s="392"/>
      <c r="AO19" s="392"/>
      <c r="AP19" s="392" t="s">
        <v>295</v>
      </c>
      <c r="AQ19" s="392"/>
      <c r="AR19" s="392" t="s">
        <v>296</v>
      </c>
      <c r="AS19" s="392" t="s">
        <v>297</v>
      </c>
      <c r="AT19" s="392" t="s">
        <v>298</v>
      </c>
      <c r="AU19" s="392" t="s">
        <v>299</v>
      </c>
      <c r="AV19" s="392" t="s">
        <v>300</v>
      </c>
    </row>
    <row r="20" spans="1:48" s="122" customFormat="1" ht="15.75" x14ac:dyDescent="0.25">
      <c r="A20" s="383"/>
      <c r="B20" s="386"/>
      <c r="C20" s="383"/>
      <c r="D20" s="383"/>
      <c r="E20" s="398" t="s">
        <v>301</v>
      </c>
      <c r="F20" s="400" t="s">
        <v>32</v>
      </c>
      <c r="G20" s="400" t="s">
        <v>31</v>
      </c>
      <c r="H20" s="400" t="s">
        <v>30</v>
      </c>
      <c r="I20" s="402" t="s">
        <v>302</v>
      </c>
      <c r="J20" s="402" t="s">
        <v>303</v>
      </c>
      <c r="K20" s="402" t="s">
        <v>304</v>
      </c>
      <c r="L20" s="400" t="s">
        <v>305</v>
      </c>
      <c r="M20" s="383"/>
      <c r="N20" s="383"/>
      <c r="O20" s="383"/>
      <c r="P20" s="392"/>
      <c r="Q20" s="392"/>
      <c r="R20" s="392"/>
      <c r="S20" s="393" t="s">
        <v>306</v>
      </c>
      <c r="T20" s="393" t="s">
        <v>266</v>
      </c>
      <c r="U20" s="395"/>
      <c r="V20" s="395"/>
      <c r="W20" s="392"/>
      <c r="X20" s="392"/>
      <c r="Y20" s="392"/>
      <c r="Z20" s="392"/>
      <c r="AA20" s="392"/>
      <c r="AB20" s="392"/>
      <c r="AC20" s="392"/>
      <c r="AD20" s="392"/>
      <c r="AE20" s="392"/>
      <c r="AF20" s="392" t="s">
        <v>307</v>
      </c>
      <c r="AG20" s="392"/>
      <c r="AH20" s="392" t="s">
        <v>308</v>
      </c>
      <c r="AI20" s="392"/>
      <c r="AJ20" s="382" t="s">
        <v>309</v>
      </c>
      <c r="AK20" s="382" t="s">
        <v>310</v>
      </c>
      <c r="AL20" s="382" t="s">
        <v>311</v>
      </c>
      <c r="AM20" s="382" t="s">
        <v>312</v>
      </c>
      <c r="AN20" s="382" t="s">
        <v>313</v>
      </c>
      <c r="AO20" s="382" t="s">
        <v>314</v>
      </c>
      <c r="AP20" s="382" t="s">
        <v>315</v>
      </c>
      <c r="AQ20" s="396" t="s">
        <v>266</v>
      </c>
      <c r="AR20" s="392"/>
      <c r="AS20" s="392"/>
      <c r="AT20" s="392"/>
      <c r="AU20" s="392"/>
      <c r="AV20" s="392"/>
    </row>
    <row r="21" spans="1:48" s="122" customFormat="1" ht="75" customHeight="1" x14ac:dyDescent="0.25">
      <c r="A21" s="384"/>
      <c r="B21" s="387"/>
      <c r="C21" s="384"/>
      <c r="D21" s="384"/>
      <c r="E21" s="399"/>
      <c r="F21" s="401"/>
      <c r="G21" s="401"/>
      <c r="H21" s="401"/>
      <c r="I21" s="403"/>
      <c r="J21" s="403"/>
      <c r="K21" s="403"/>
      <c r="L21" s="401"/>
      <c r="M21" s="384"/>
      <c r="N21" s="384"/>
      <c r="O21" s="384"/>
      <c r="P21" s="392"/>
      <c r="Q21" s="392"/>
      <c r="R21" s="392"/>
      <c r="S21" s="394"/>
      <c r="T21" s="394"/>
      <c r="U21" s="395"/>
      <c r="V21" s="395"/>
      <c r="W21" s="392"/>
      <c r="X21" s="392"/>
      <c r="Y21" s="392"/>
      <c r="Z21" s="392"/>
      <c r="AA21" s="392"/>
      <c r="AB21" s="392"/>
      <c r="AC21" s="392"/>
      <c r="AD21" s="392"/>
      <c r="AE21" s="392"/>
      <c r="AF21" s="123" t="s">
        <v>316</v>
      </c>
      <c r="AG21" s="123" t="s">
        <v>317</v>
      </c>
      <c r="AH21" s="124" t="s">
        <v>306</v>
      </c>
      <c r="AI21" s="124" t="s">
        <v>266</v>
      </c>
      <c r="AJ21" s="384"/>
      <c r="AK21" s="384"/>
      <c r="AL21" s="384"/>
      <c r="AM21" s="384"/>
      <c r="AN21" s="384"/>
      <c r="AO21" s="384"/>
      <c r="AP21" s="384"/>
      <c r="AQ21" s="397"/>
      <c r="AR21" s="392"/>
      <c r="AS21" s="392"/>
      <c r="AT21" s="392"/>
      <c r="AU21" s="392"/>
      <c r="AV21" s="392"/>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47026</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3"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7" t="str">
        <f>'1. паспорт местоположение'!A5:C5</f>
        <v>Год раскрытия информации: 2025 год</v>
      </c>
      <c r="B5" s="377"/>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Р_25-29_ESK73_29</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Экскаватор погрузчик MST 544 S (трактор)(1шт)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7"/>
    </row>
    <row r="19" spans="1:3" x14ac:dyDescent="0.25">
      <c r="B19" s="25"/>
    </row>
    <row r="20" spans="1:3" ht="16.5" thickBot="1" x14ac:dyDescent="0.3">
      <c r="B20" s="51"/>
    </row>
    <row r="21" spans="1:3" ht="16.5" thickBot="1" x14ac:dyDescent="0.3">
      <c r="A21" s="52" t="s">
        <v>102</v>
      </c>
      <c r="B21" s="213" t="str">
        <f>A15</f>
        <v>Покупка техники Экскаватор погрузчик MST 544 S (трактор)(1шт)</v>
      </c>
    </row>
    <row r="22" spans="1:3" ht="16.5" thickBot="1" x14ac:dyDescent="0.3">
      <c r="A22" s="52" t="s">
        <v>103</v>
      </c>
      <c r="B22" s="213" t="s">
        <v>571</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557</v>
      </c>
      <c r="C26" s="50" t="s">
        <v>202</v>
      </c>
    </row>
    <row r="27" spans="1:3" ht="29.25" thickBot="1" x14ac:dyDescent="0.3">
      <c r="A27" s="60" t="s">
        <v>267</v>
      </c>
      <c r="B27" s="217">
        <v>15.051</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2025-10-15T11:08:26Z</dcterms:modified>
</cp:coreProperties>
</file>